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022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2" i="1" l="1"/>
  <c r="B20" i="1"/>
  <c r="B23" i="1" l="1"/>
  <c r="B26" i="1" l="1"/>
  <c r="B25" i="1"/>
  <c r="B24" i="1" l="1"/>
  <c r="B19" i="1"/>
  <c r="B16" i="1"/>
  <c r="B13" i="1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<sst xmlns="http://schemas.openxmlformats.org/spreadsheetml/2006/main" count="27" uniqueCount="20">
  <si>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</si>
  <si>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</si>
  <si>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</si>
  <si>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</si>
  <si>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</si>
  <si>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</si>
  <si>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</si>
  <si>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</si>
  <si>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</si>
  <si>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</si>
  <si>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</si>
  <si>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</si>
  <si>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</si>
  <si>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</si>
  <si>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</si>
  <si>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</si>
  <si>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</si>
  <si>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>муниципальных внутренних заимствований на 2023 год</t>
  </si>
  <si>
    <t>2023 год</t>
  </si>
  <si>
    <r>
      <t xml:space="preserve">            Приложение </t>
    </r>
    <r>
      <rPr>
        <sz val="14"/>
        <rFont val="Times New Roman CYR"/>
        <charset val="204"/>
      </rPr>
      <t>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</si>
</sst>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activeCell="B6" sqref="B6"/>
    </sheetView>
  </sheetViews>
  <sheetFormatPr defaultRowHeight="15.6" x14ac:dyDescent="0.3"/>
  <cols>
    <col min="1" max="1" width="56.09765625" customWidth="1"/>
    <col min="2" max="2" width="18.69921875" customWidth="1"/>
    <col min="3" max="3" width="17.8984375" customWidth="1"/>
  </cols>
  <sheetData>
    <row r="1" spans="1:3" s="18" customFormat="1" ht="18" x14ac:dyDescent="0.35">
      <c r="B1" s="24" t="s">
        <v>19</v>
      </c>
      <c r="C1" s="24"/>
    </row>
    <row r="2" spans="1:3" ht="18" x14ac:dyDescent="0.35">
      <c r="B2" s="24" t="s">
        <v>13</v>
      </c>
      <c r="C2" s="24"/>
    </row>
    <row r="3" spans="1:3" ht="18" x14ac:dyDescent="0.35">
      <c r="B3" s="24" t="s">
        <v>14</v>
      </c>
      <c r="C3" s="24"/>
    </row>
    <row r="4" spans="1:3" ht="18" x14ac:dyDescent="0.35">
      <c r="B4" s="24" t="s">
        <v>15</v>
      </c>
      <c r="C4" s="24"/>
    </row>
    <row r="5" spans="1:3" ht="18" x14ac:dyDescent="0.35">
      <c r="A5" s="10"/>
      <c r="B5" s="10"/>
    </row>
    <row r="6" spans="1:3" ht="17.399999999999999" x14ac:dyDescent="0.3">
      <c r="A6" s="1"/>
      <c r="B6" s="1"/>
    </row>
    <row r="7" spans="1:3" ht="17.399999999999999" x14ac:dyDescent="0.3">
      <c r="A7" s="28" t="s">
        <v>0</v>
      </c>
      <c r="B7" s="28"/>
      <c r="C7" s="28"/>
    </row>
    <row r="8" spans="1:3" ht="17.399999999999999" x14ac:dyDescent="0.3">
      <c r="A8" s="28" t="s">
        <v>17</v>
      </c>
      <c r="B8" s="28"/>
      <c r="C8" s="28"/>
    </row>
    <row r="9" spans="1:3" ht="17.399999999999999" x14ac:dyDescent="0.3">
      <c r="A9" s="1"/>
      <c r="B9" s="1"/>
    </row>
    <row r="10" spans="1:3" ht="39.75" customHeight="1" x14ac:dyDescent="0.3">
      <c r="A10" s="25" t="s">
        <v>1</v>
      </c>
      <c r="B10" s="8" t="s">
        <v>2</v>
      </c>
      <c r="C10" s="8" t="s">
        <v>10</v>
      </c>
    </row>
    <row r="11" spans="1:3" ht="18" x14ac:dyDescent="0.3">
      <c r="A11" s="26"/>
      <c r="B11" s="27" t="s">
        <v>18</v>
      </c>
      <c r="C11" s="27"/>
    </row>
    <row r="12" spans="1:3" ht="18" x14ac:dyDescent="0.3">
      <c r="A12" s="3">
        <v>1</v>
      </c>
      <c r="B12" s="19">
        <v>2</v>
      </c>
      <c r="C12" s="19">
        <v>3</v>
      </c>
    </row>
    <row r="13" spans="1:3" ht="52.2" x14ac:dyDescent="0.35">
      <c r="A13" s="4" t="s">
        <v>3</v>
      </c>
      <c r="B13" s="20">
        <f>B14-B15</f>
        <v>5550000</v>
      </c>
      <c r="C13" s="22"/>
    </row>
    <row r="14" spans="1:3" ht="18" x14ac:dyDescent="0.35">
      <c r="A14" s="5" t="s">
        <v>4</v>
      </c>
      <c r="B14" s="21">
        <v>7000000</v>
      </c>
      <c r="C14" s="22" t="s">
        <v>7</v>
      </c>
    </row>
    <row r="15" spans="1:3" ht="18" x14ac:dyDescent="0.35">
      <c r="A15" s="5" t="s">
        <v>5</v>
      </c>
      <c r="B15" s="21">
        <v>1450000</v>
      </c>
      <c r="C15" s="22"/>
    </row>
    <row r="16" spans="1:3" ht="34.799999999999997" x14ac:dyDescent="0.35">
      <c r="A16" s="6" t="s">
        <v>6</v>
      </c>
      <c r="B16" s="11">
        <f>B17-B18</f>
        <v>-4750000</v>
      </c>
      <c r="C16" s="22"/>
    </row>
    <row r="17" spans="1:3" ht="18" x14ac:dyDescent="0.35">
      <c r="A17" s="7" t="s">
        <v>4</v>
      </c>
      <c r="B17" s="12">
        <v>35750000</v>
      </c>
      <c r="C17" s="22" t="s">
        <v>8</v>
      </c>
    </row>
    <row r="18" spans="1:3" ht="18" x14ac:dyDescent="0.35">
      <c r="A18" s="7" t="s">
        <v>5</v>
      </c>
      <c r="B18" s="13">
        <v>40500000</v>
      </c>
      <c r="C18" s="22"/>
    </row>
    <row r="19" spans="1:3" ht="52.2" x14ac:dyDescent="0.35">
      <c r="A19" s="6" t="s">
        <v>9</v>
      </c>
      <c r="B19" s="14">
        <f>B20-B22</f>
        <v>0</v>
      </c>
      <c r="C19" s="22"/>
    </row>
    <row r="20" spans="1:3" ht="18" x14ac:dyDescent="0.35">
      <c r="A20" s="9" t="s">
        <v>4</v>
      </c>
      <c r="B20" s="15">
        <f>B21+225700+4500000</f>
        <v>7484076.4000000004</v>
      </c>
      <c r="C20" s="22"/>
    </row>
    <row r="21" spans="1:3" ht="36" x14ac:dyDescent="0.3">
      <c r="A21" s="9" t="s">
        <v>12</v>
      </c>
      <c r="B21" s="15">
        <v>2758376.4</v>
      </c>
      <c r="C21" s="23">
        <v>45275</v>
      </c>
    </row>
    <row r="22" spans="1:3" ht="18" x14ac:dyDescent="0.35">
      <c r="A22" s="7" t="s">
        <v>5</v>
      </c>
      <c r="B22" s="17">
        <f>B21+225700+4500000</f>
        <v>7484076.4000000004</v>
      </c>
      <c r="C22" s="22"/>
    </row>
    <row r="23" spans="1:3" ht="36" x14ac:dyDescent="0.35">
      <c r="A23" s="9" t="s">
        <v>12</v>
      </c>
      <c r="B23" s="13">
        <f>B21</f>
        <v>2758376.4</v>
      </c>
      <c r="C23" s="22"/>
    </row>
    <row r="24" spans="1:3" ht="18" x14ac:dyDescent="0.35">
      <c r="A24" s="6" t="s">
        <v>11</v>
      </c>
      <c r="B24" s="16">
        <f>B25-B26</f>
        <v>800000</v>
      </c>
      <c r="C24" s="22"/>
    </row>
    <row r="25" spans="1:3" ht="18" x14ac:dyDescent="0.35">
      <c r="A25" s="7" t="s">
        <v>4</v>
      </c>
      <c r="B25" s="13">
        <f>SUM(B14,B17,B20)</f>
        <v>50234076.399999999</v>
      </c>
      <c r="C25" s="22"/>
    </row>
    <row r="26" spans="1:3" ht="18" x14ac:dyDescent="0.35">
      <c r="A26" s="7" t="s">
        <v>5</v>
      </c>
      <c r="B26" s="13">
        <f>SUM(B15,B18,B22)</f>
        <v>49434076.399999999</v>
      </c>
      <c r="C26" s="22"/>
    </row>
    <row r="27" spans="1:3" x14ac:dyDescent="0.3">
      <c r="A27" s="2"/>
      <c r="B27" s="2"/>
    </row>
    <row r="28" spans="1:3" ht="18.75" customHeight="1" x14ac:dyDescent="0.35">
      <c r="A28" s="29" t="s">
        <v>16</v>
      </c>
      <c r="B28" s="29"/>
      <c r="C28" s="29"/>
    </row>
  </sheetData>
  <mergeCells count="5">
    <mergeCell ref="A10:A11"/>
    <mergeCell ref="B11:C11"/>
    <mergeCell ref="A7:C7"/>
    <mergeCell ref="A8:C8"/>
    <mergeCell ref="A28:C28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6KDV5W64NSFS-851842435-4718</_dlc_DocId>
    <_dlc_DocIdUrl xmlns="746016b1-ecc9-410e-95eb-a13f7eb3881b">
      <Url>http://port.admnsk.ru/sites/main/sovet/_layouts/DocIdRedir.aspx?ID=6KDV5W64NSFS-851842435-4718</Url>
      <Description>6KDV5W64NSFS-851842435-4718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04D7E6-388A-49E3-BE54-A75A169B6FA2}"/>
</file>

<file path=customXml/itemProps2.xml><?xml version="1.0" encoding="utf-8"?>
<ds:datastoreItem xmlns:ds="http://schemas.openxmlformats.org/officeDocument/2006/customXml" ds:itemID="{2984B297-03F3-4F85-8BD2-604DC552A8C1}"/>
</file>

<file path=customXml/itemProps3.xml><?xml version="1.0" encoding="utf-8"?>
<ds:datastoreItem xmlns:ds="http://schemas.openxmlformats.org/officeDocument/2006/customXml" ds:itemID="{2689F9D8-92B5-49AA-B9DE-C3B455E1104F}"/>
</file>

<file path=customXml/itemProps4.xml><?xml version="1.0" encoding="utf-8"?>
<ds:datastoreItem xmlns:ds="http://schemas.openxmlformats.org/officeDocument/2006/customXml" ds:itemID="{C6F2E6E5-3D54-4F29-B129-4F3AAB2E5A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2022-10-24T02:39:33Z</cp:lastPrinted>
  <dcterms:created xsi:type="dcterms:W3CDTF">2015-10-23T09:08:05Z</dcterms:created>
  <dcterms:modified xsi:type="dcterms:W3CDTF">2022-10-24T03:22:22Z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bef2764c-2a5a-4d50-a2cc-daff9fdd87a7</vt:lpwstr>
  </property>
</Properties>
</file>